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ASESORÍA JURÍDICA/Peritos/Peritaje/2024 0103 Peritos desiertos/"/>
    </mc:Choice>
  </mc:AlternateContent>
  <xr:revisionPtr revIDLastSave="47" documentId="8_{39F8FAF7-12A4-4FD2-9123-A29803369C49}" xr6:coauthVersionLast="47" xr6:coauthVersionMax="47" xr10:uidLastSave="{42EFF3FB-772E-4196-B57D-B5E250CDB1CD}"/>
  <bookViews>
    <workbookView xWindow="-110" yWindow="-110" windowWidth="19420" windowHeight="10300" xr2:uid="{57A74598-6FD3-400F-9CAB-53A8EBDDE449}"/>
  </bookViews>
  <sheets>
    <sheet name="JAÉ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 l="1"/>
  <c r="G15" i="1" s="1"/>
  <c r="H15" i="1" s="1"/>
  <c r="H13" i="1"/>
  <c r="G13" i="1"/>
  <c r="H12" i="1"/>
  <c r="G12" i="1"/>
  <c r="H11" i="1"/>
  <c r="G11" i="1"/>
  <c r="H10" i="1"/>
  <c r="G10" i="1"/>
</calcChain>
</file>

<file path=xl/sharedStrings.xml><?xml version="1.0" encoding="utf-8"?>
<sst xmlns="http://schemas.openxmlformats.org/spreadsheetml/2006/main" count="14" uniqueCount="14">
  <si>
    <t>Actividad</t>
  </si>
  <si>
    <t>Nº de actividades anuales estimadas</t>
  </si>
  <si>
    <t xml:space="preserve">Precio unitario maximo establecido, en Euros (Impuesto/s indirecto/s no incluido/s) </t>
  </si>
  <si>
    <t xml:space="preserve">Precio unitario ofertado, en Euros (Impuesto/s indirecto/s no incluido/s) </t>
  </si>
  <si>
    <t>Presupuesto anual ofertado en Euros (Impuesto/s indirecto/s no incluido/s)</t>
  </si>
  <si>
    <t>Verificación de la oferta</t>
  </si>
  <si>
    <t>Consulta y reconocimiento con elaboración de informe de evaluación de dolencias médicas</t>
  </si>
  <si>
    <t>Ratificación en acto de juicio del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</si>
  <si>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</si>
  <si>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</si>
  <si>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IMPORTE DURACIÓN INICIAL (36 MESES)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</si>
  <si>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</si>
  <si>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Total presupuesto anual ofertado, en euros (impuesto/s indirecto/s no incluido/s)</t>
  </si>
  <si>
    <t>LOTE 3: Contratación del servicio para la valoración de secuelas con elaboración de informes periciales generales en procedimientos judiciales de prestaciones en que FREMAP, Mutua Colaboradora con la Seguridad Social nº61 sea parte, en Jaén.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</si>
</sst>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18"/>
      <color theme="0"/>
      <name val="Calibri"/>
      <family val="2"/>
      <scheme val="minor"/>
    </font>
    <font>
      <sz val="11"/>
      <color theme="1"/>
      <name val="Calibri"/>
      <family val="2"/>
    </font>
    <font>
      <b/>
      <sz val="11"/>
      <color rgb="FF000000"/>
      <name val="Calibri"/>
      <family val="2"/>
    </font>
    <font>
      <b/>
      <sz val="18"/>
      <color rgb="FFFF0000"/>
      <name val="Calibri"/>
      <family val="2"/>
      <scheme val="minor"/>
    </font>
    <font>
      <b/>
      <u/>
      <sz val="11"/>
      <color theme="1"/>
      <name val="Calibri"/>
      <family val="2"/>
      <scheme val="minor"/>
    </font>
  </fonts>
  <fills count="7">
    <fill>
      <patternFill patternType="none"/>
    </fill>
    <fill>
      <patternFill patternType="gray125"/>
    </fill>
    <fill>
      <patternFill patternType="solid">
        <fgColor rgb="FFC00000"/>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29">
    <xf numFmtId="0" fontId="0" fillId="0" borderId="0" xfId="0"/>
    <xf numFmtId="0" fontId="3" fillId="2" borderId="0" xfId="0" applyFont="1" applyFill="1" applyAlignment="1">
      <alignment vertical="center" wrapText="1"/>
    </xf>
    <xf numFmtId="0" fontId="5" fillId="3" borderId="4" xfId="0" applyFont="1" applyFill="1" applyBorder="1" applyAlignment="1">
      <alignment horizontal="center" vertical="center" wrapText="1"/>
    </xf>
    <xf numFmtId="0" fontId="0" fillId="0" borderId="4" xfId="0" applyBorder="1" applyAlignment="1">
      <alignment horizontal="center" vertical="center"/>
    </xf>
    <xf numFmtId="44" fontId="0" fillId="0" borderId="4" xfId="2" applyFont="1" applyBorder="1" applyAlignment="1">
      <alignment horizontal="center" vertical="center"/>
    </xf>
    <xf numFmtId="44" fontId="4" fillId="4" borderId="4" xfId="2" applyFont="1" applyFill="1" applyBorder="1" applyAlignment="1" applyProtection="1">
      <alignment vertical="center"/>
      <protection locked="0"/>
    </xf>
    <xf numFmtId="44" fontId="4" fillId="4" borderId="4" xfId="2" applyFont="1" applyFill="1" applyBorder="1" applyAlignment="1" applyProtection="1">
      <alignment vertical="center"/>
    </xf>
    <xf numFmtId="44" fontId="4" fillId="0" borderId="4" xfId="2" applyFont="1" applyFill="1" applyBorder="1" applyAlignment="1" applyProtection="1">
      <alignment vertical="center"/>
    </xf>
    <xf numFmtId="0" fontId="0" fillId="0" borderId="0" xfId="0" applyAlignment="1">
      <alignment horizontal="left" vertical="center" wrapText="1"/>
    </xf>
    <xf numFmtId="164"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0" fontId="0" fillId="5" borderId="4" xfId="0" applyFill="1" applyBorder="1" applyAlignment="1">
      <alignment vertical="center" wrapText="1"/>
    </xf>
    <xf numFmtId="44" fontId="0" fillId="5" borderId="4" xfId="2" applyFont="1" applyFill="1" applyBorder="1" applyAlignment="1">
      <alignment horizontal="center" vertical="center" wrapText="1"/>
    </xf>
    <xf numFmtId="0" fontId="2" fillId="6" borderId="4" xfId="0" applyFont="1" applyFill="1" applyBorder="1" applyAlignment="1">
      <alignment horizontal="center" vertical="center" wrapText="1"/>
    </xf>
    <xf numFmtId="44" fontId="2" fillId="6" borderId="4" xfId="2" applyFont="1" applyFill="1" applyBorder="1" applyAlignment="1">
      <alignment horizontal="center" vertical="center" wrapText="1"/>
    </xf>
    <xf numFmtId="44" fontId="6" fillId="0" borderId="4" xfId="2"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3" fillId="2" borderId="0" xfId="0" applyFont="1" applyFill="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cellXfs>
  <cellStyles count="3">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283438</xdr:colOff>
      <xdr:row>0</xdr:row>
      <xdr:rowOff>37428</xdr:rowOff>
    </xdr:from>
    <xdr:to>
      <xdr:col>7</xdr:col>
      <xdr:colOff>1457839</xdr:colOff>
      <xdr:row>2</xdr:row>
      <xdr:rowOff>85053</xdr:rowOff>
    </xdr:to>
    <xdr:pic>
      <xdr:nvPicPr>
        <xdr:cNvPr id="2" name="Imagen 1" descr="http://intranet.fremap.es/Imagenes/Logos/freroblan_v.jpg">
          <a:extLst>
            <a:ext uri="{FF2B5EF4-FFF2-40B4-BE49-F238E27FC236}">
              <a16:creationId xmlns:a16="http://schemas.microsoft.com/office/drawing/2014/main" id="{8268EF78-C546-40C5-BBF4-6A815AADC658}"/>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2094438" y="37428"/>
          <a:ext cx="1171226"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66FB3-91A7-4BAB-8D91-EBE097E7BE0D}">
  <dimension ref="A1:H20"/>
  <sheetViews>
    <sheetView showGridLines="0" tabSelected="1" zoomScale="70" workbookViewId="0">
      <selection activeCell="G10" sqref="G10"/>
    </sheetView>
  </sheetViews>
  <sheetFormatPr baseColWidth="10" defaultRowHeight="14.5" x14ac:dyDescent="0.35"/>
  <cols>
    <col min="1" max="1" width="13.6328125" customWidth="1"/>
    <col min="4" max="4" width="18.6328125" customWidth="1"/>
    <col min="5" max="5" width="24.36328125" customWidth="1"/>
    <col min="6" max="6" width="40.54296875" customWidth="1"/>
    <col min="7" max="7" width="50" customWidth="1"/>
    <col min="8" max="8" width="40.6328125" bestFit="1" customWidth="1"/>
  </cols>
  <sheetData>
    <row r="1" spans="1:8" ht="23.5" x14ac:dyDescent="0.35">
      <c r="A1" s="22" t="s">
        <v>13</v>
      </c>
      <c r="B1" s="22"/>
      <c r="C1" s="22"/>
      <c r="D1" s="22"/>
      <c r="E1" s="22"/>
      <c r="F1" s="22"/>
      <c r="G1" s="22"/>
      <c r="H1" s="1"/>
    </row>
    <row r="2" spans="1:8" ht="23.5" x14ac:dyDescent="0.35">
      <c r="A2" s="22"/>
      <c r="B2" s="22"/>
      <c r="C2" s="22"/>
      <c r="D2" s="22"/>
      <c r="E2" s="22"/>
      <c r="F2" s="22"/>
      <c r="G2" s="22"/>
      <c r="H2" s="1"/>
    </row>
    <row r="3" spans="1:8" ht="23.5" x14ac:dyDescent="0.35">
      <c r="A3" s="22"/>
      <c r="B3" s="22"/>
      <c r="C3" s="22"/>
      <c r="D3" s="22"/>
      <c r="E3" s="22"/>
      <c r="F3" s="22"/>
      <c r="G3" s="22"/>
      <c r="H3" s="1"/>
    </row>
    <row r="4" spans="1:8" ht="23.5" x14ac:dyDescent="0.35">
      <c r="A4" s="22"/>
      <c r="B4" s="22"/>
      <c r="C4" s="22"/>
      <c r="D4" s="22"/>
      <c r="E4" s="22"/>
      <c r="F4" s="22"/>
      <c r="G4" s="22"/>
      <c r="H4" s="1"/>
    </row>
    <row r="9" spans="1:8" ht="73" customHeight="1" x14ac:dyDescent="0.35">
      <c r="A9" s="23" t="s">
        <v>0</v>
      </c>
      <c r="B9" s="24"/>
      <c r="C9" s="25"/>
      <c r="D9" s="2" t="s">
        <v>1</v>
      </c>
      <c r="E9" s="2" t="s">
        <v>2</v>
      </c>
      <c r="F9" s="2" t="s">
        <v>3</v>
      </c>
      <c r="G9" s="2" t="s">
        <v>4</v>
      </c>
      <c r="H9" s="2" t="s">
        <v>5</v>
      </c>
    </row>
    <row r="10" spans="1:8" ht="50.5" customHeight="1" x14ac:dyDescent="0.35">
      <c r="A10" s="26" t="s">
        <v>6</v>
      </c>
      <c r="B10" s="27"/>
      <c r="C10" s="28"/>
      <c r="D10" s="3">
        <v>17</v>
      </c>
      <c r="E10" s="4">
        <v>350</v>
      </c>
      <c r="F10" s="5"/>
      <c r="G10" s="6">
        <f>D10*F10</f>
        <v>0</v>
      </c>
      <c r="H10" s="7" t="str">
        <f>IF(F10&lt;=0,"Error Precio",IF(F10&gt;E10,"Error precio","precio unitario valido"))</f>
        <v>Error Precio</v>
      </c>
    </row>
    <row r="11" spans="1:8" ht="50" customHeight="1" x14ac:dyDescent="0.35">
      <c r="A11" s="26" t="s">
        <v>7</v>
      </c>
      <c r="B11" s="27"/>
      <c r="C11" s="28"/>
      <c r="D11" s="3">
        <v>20</v>
      </c>
      <c r="E11" s="4">
        <v>400</v>
      </c>
      <c r="F11" s="5"/>
      <c r="G11" s="6">
        <f>D11*F11</f>
        <v>0</v>
      </c>
      <c r="H11" s="7" t="str">
        <f>IF(F11&lt;=0,"Error Precio",IF(F11&gt;E11,"Error precio","precio unitario valido"))</f>
        <v>Error Precio</v>
      </c>
    </row>
    <row r="12" spans="1:8" ht="84.5" customHeight="1" x14ac:dyDescent="0.35">
      <c r="A12" s="26" t="s">
        <v>8</v>
      </c>
      <c r="B12" s="27"/>
      <c r="C12" s="28"/>
      <c r="D12" s="3">
        <v>12</v>
      </c>
      <c r="E12" s="4">
        <v>350</v>
      </c>
      <c r="F12" s="5"/>
      <c r="G12" s="6">
        <f>D12*F12</f>
        <v>0</v>
      </c>
      <c r="H12" s="7" t="str">
        <f>IF(F12&lt;=0,"Error Precio",IF(F12&gt;E12,"Error precio","precio unitario valido"))</f>
        <v>Error Precio</v>
      </c>
    </row>
    <row r="13" spans="1:8" ht="46" customHeight="1" x14ac:dyDescent="0.35">
      <c r="A13" s="26" t="s">
        <v>9</v>
      </c>
      <c r="B13" s="27"/>
      <c r="C13" s="28"/>
      <c r="D13" s="3">
        <v>7</v>
      </c>
      <c r="E13" s="4">
        <v>110</v>
      </c>
      <c r="F13" s="5"/>
      <c r="G13" s="6">
        <f>D13*F13</f>
        <v>0</v>
      </c>
      <c r="H13" s="7" t="str">
        <f>IF(F13&lt;=0,"Error Precio",IF(F13&gt;E13,"Error precio","precio unitario valido"))</f>
        <v>Error Precio</v>
      </c>
    </row>
    <row r="14" spans="1:8" ht="51" customHeight="1" x14ac:dyDescent="0.35">
      <c r="A14" s="8"/>
      <c r="B14" s="8"/>
      <c r="C14" s="8"/>
      <c r="D14" s="9"/>
      <c r="E14" s="10"/>
      <c r="F14" s="11" t="s">
        <v>12</v>
      </c>
      <c r="G14" s="12" t="str">
        <f>IF(COUNTIF(H10:H13,"Error Precio"),"Oferta incompleta. Algún precio incorrecto",SUM(G10:G13))</f>
        <v>Oferta incompleta. Algún precio incorrecto</v>
      </c>
      <c r="H14" s="10"/>
    </row>
    <row r="15" spans="1:8" ht="112.5" customHeight="1" x14ac:dyDescent="0.35">
      <c r="A15" s="8"/>
      <c r="B15" s="8"/>
      <c r="C15" s="8"/>
      <c r="D15" s="9"/>
      <c r="E15" s="10"/>
      <c r="F15" s="13" t="s">
        <v>10</v>
      </c>
      <c r="G15" s="14" t="str">
        <f>IF((G14="Oferta incompleta. Algún precio incorrecto"),"Oferta incompleta",G14*3)</f>
        <v>Oferta incompleta</v>
      </c>
      <c r="H15" s="15" t="str">
        <f>IF(G15&lt;=82200,"Importe a incluir en la herramienta, en el apartado de oferta economica","Importe no válido")</f>
        <v>Importe no válido</v>
      </c>
    </row>
    <row r="18" spans="2:7" ht="15" thickBot="1" x14ac:dyDescent="0.4"/>
    <row r="19" spans="2:7" x14ac:dyDescent="0.35">
      <c r="B19" s="16" t="s">
        <v>11</v>
      </c>
      <c r="C19" s="17"/>
      <c r="D19" s="17"/>
      <c r="E19" s="17"/>
      <c r="F19" s="17"/>
      <c r="G19" s="18"/>
    </row>
    <row r="20" spans="2:7" ht="15" thickBot="1" x14ac:dyDescent="0.4">
      <c r="B20" s="19"/>
      <c r="C20" s="20"/>
      <c r="D20" s="20"/>
      <c r="E20" s="20"/>
      <c r="F20" s="20"/>
      <c r="G20" s="21"/>
    </row>
  </sheetData>
  <sheetProtection algorithmName="SHA-512" hashValue="1I8qVLRH+Ho67i8LDUiry6OR2A0l5k9yqWLoPhIFuEFu2PVatrgrgsGRZ48p/9j1m/3hAGLqSoz883hpCcMWCg==" saltValue="FYmJ5KJImnG60TCxwzDwLw==" spinCount="100000" sheet="1" objects="1" scenarios="1"/>
  <mergeCells count="7">
    <mergeCell ref="B19:G20"/>
    <mergeCell ref="A1:G4"/>
    <mergeCell ref="A9:C9"/>
    <mergeCell ref="A10:C10"/>
    <mergeCell ref="A11:C11"/>
    <mergeCell ref="A12:C12"/>
    <mergeCell ref="A13:C13"/>
  </mergeCells>
  <dataValidations count="2">
    <dataValidation type="custom" allowBlank="1" showInputMessage="1" showErrorMessage="1" errorTitle="NÚMERO DE DECIMALES INCORRECTO" error="Solo se admiten precio con dos decimales y mayores que cero. Por favor, vuelva a introducir el importe ofertado, gracias." sqref="F10:F13" xr:uid="{833D9FAF-AC18-46CD-B198-B5E9900914F1}">
      <formula1>AND(F10*100=INT(F10*100),F10&gt;0)</formula1>
    </dataValidation>
    <dataValidation type="custom" allowBlank="1" showInputMessage="1" showErrorMessage="1" errorTitle="NÚMERO DE DECIMALES INCORRECTO" error="El precio deberá incluir dos decimales." sqref="G10:G13" xr:uid="{9E0E9BD5-F388-46A0-94B2-1A54525063E7}">
      <formula1>G10*100=INT(G10*100)</formula1>
    </dataValidation>
  </dataValidation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JAÉN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Cabral Toro, Miguel</dc:creator>
  <cp:lastModifiedBy>Cabral Toro, Miguel</cp:lastModifiedBy>
  <dcterms:created xsi:type="dcterms:W3CDTF">2024-04-29T10:14:57Z</dcterms:created>
  <dcterms:modified xsi:type="dcterms:W3CDTF">2024-10-07T13:57:13Z</dcterms:modified>
</cp:coreProperties>
</file>